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ad.mpsv.cz\mpsv\spoldisk\sd_0295\106 výzva KPSV+_3\106 - Hodnotící a Výběrová komise\106 - Hodnotící komise\2. HK\Hodnocení bez podpisů k vyvěšení\"/>
    </mc:Choice>
  </mc:AlternateContent>
  <xr:revisionPtr revIDLastSave="0" documentId="13_ncr:1_{DAB85C90-9028-442B-B986-3129AECA495B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5924-Krácení v projektu paušál" sheetId="1" r:id="rId1"/>
    <sheet name="vzorce" sheetId="2" state="hidden" r:id="rId2"/>
  </sheets>
  <definedNames>
    <definedName name="_xlnm._FilterDatabase" localSheetId="0" hidden="1">'5924-Krácení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<sst xmlns="http://schemas.openxmlformats.org/spreadsheetml/2006/main" count="73" uniqueCount="69">
  <si>
    <t>Název projektu:</t>
  </si>
  <si>
    <t>Horizon</t>
  </si>
  <si>
    <t>Název žadatele:</t>
  </si>
  <si>
    <t xml:space="preserve">Sociální agentura, o.p.s. </t>
  </si>
  <si>
    <t xml:space="preserve">Registrační číslo projektu: </t>
  </si>
  <si>
    <t>CZ.03.02.01/00/25_106/0005924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</si>
  <si>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</si>
  <si>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</si>
  <si>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</si>
  <si>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</si>
  <si>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</si>
  <si>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</si>
  <si>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</si>
  <si>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</si>
  <si>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</si>
  <si>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</si>
  <si>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</si>
  <si>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</si>
  <si>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</si>
  <si>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</si>
  <si>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</si>
  <si>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</si>
  <si>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</si>
  <si>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</si>
  <si>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</si>
  <si>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</si>
  <si>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</si>
  <si>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</si>
  <si>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</si>
  <si>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</si>
  <si>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Odborný garant</t>
  </si>
  <si>
    <t>1.1.1.2</t>
  </si>
  <si>
    <t>Koordinátor projektu</t>
  </si>
  <si>
    <t>1.1.1.3</t>
  </si>
  <si>
    <t>Dluhový poradce I. 1,5 úv (ÚL)</t>
  </si>
  <si>
    <t>Chybí zdůvodnění volby výše jednotkové sazby 73590 Kč při 1,0 úvazku. Činnosti dle přehledu mezd obvyklých odpovídají pozici sociální pracovník, proto je požadováno navázání jednotkové sazby na pozici sociálního pracovníka s maximem 65696 Kč (HM včetně zákonných odvodů), cena jednotky je krácena na 98544 Kč měsíčně (1,5 úvazku).</t>
  </si>
  <si>
    <t>1.1.1.4</t>
  </si>
  <si>
    <t>Dluhový poradce II. 0,5 úv. (Tce)</t>
  </si>
  <si>
    <t>Chybí zdůvodnění volby výše jednotkové sazby 73590 Kč při 1,0 úvazku. Činnosti dle přehledu mezd obvyklých odpovídají pozici sociální pracovník, proto je požadováno navázání jednotkové sazby na pozici sociálního pracovníka s maximem 65696 Kč (HM včetně zákonných odvodů), cena jednotky je krácena na 32848 Kč měsíčně (0,5 úvazku).</t>
  </si>
  <si>
    <t>1.1.1.5</t>
  </si>
  <si>
    <t>Odměna/dovolená</t>
  </si>
  <si>
    <t xml:space="preserve">Položku žadatel zdůvodnil v KA 1, neuvedl však výpočet, jak k základní částce navýšené o povinné odvody dospěl. V rozpočtu je dovoleno uvádět pouze položky nezbytné, žadatel uvádí, že odměny nemusejí být vyčerpány v plné výši, což nezbytnost výdaje nepotvrzuje. Jelikož není předložen klíč, jak byla částka vypočtena a její nezbytnost nebyla prokázána, bude kráceno na 0 Kč. </t>
  </si>
  <si>
    <t>1.1.2</t>
  </si>
  <si>
    <t>Dohody o pracovní činnosti</t>
  </si>
  <si>
    <t>1.1.2.1</t>
  </si>
  <si>
    <t>Právník</t>
  </si>
  <si>
    <t>1.1.3</t>
  </si>
  <si>
    <t>Dohody o provedení práce</t>
  </si>
  <si>
    <t>1.1.3.1</t>
  </si>
  <si>
    <t>Psycholog/psychoterapeut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</si>
  <si>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</si>
  <si>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</si>
  <si>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</si>
  <si>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</si>
  <si>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</si>
  <si>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</si>
  <si>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</si>
  <si>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</si>
  <si>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</si>
  <si>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</si>
  <si>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</si>
  <si>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</si>
  <si>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</si>
  <si>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</si>
  <si>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</si>
  <si>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</si>
  <si>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</si>
  <si>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</si>
  <si>
    <t>Chybí zdůvodnění volby výše jednotkové sazby 16591 Kč při 0,2 úvazku. Činnosti dle přehledu mezd obvyklých odpovídají pozici koordinátor, proto je požadováno navázání jednotkové sazby na pozici koordinátora s maximem 76400 Kč (HM včetně zákonných odvodů), cena jednotky je krácena na 15280 Kč měsíčně (0,2 úvazku).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</si>
</sst>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topLeftCell="A20" workbookViewId="0">
      <selection activeCell="J19" sqref="J19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5295688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7413963.1999999993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532587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745621.79999999993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4763101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6668341.4000000004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5">
      <c r="A18" s="29" t="s">
        <v>29</v>
      </c>
      <c r="B18" s="30" t="s">
        <v>30</v>
      </c>
      <c r="C18" s="37">
        <v>16591</v>
      </c>
      <c r="D18" s="37">
        <v>27</v>
      </c>
      <c r="E18" s="10">
        <f t="shared" ref="E18:E55" si="3">C18*D18</f>
        <v>447957</v>
      </c>
      <c r="F18" s="41">
        <v>16591</v>
      </c>
      <c r="G18" s="37">
        <v>27</v>
      </c>
      <c r="H18" s="11">
        <f t="shared" si="1"/>
        <v>447957</v>
      </c>
      <c r="I18" s="12">
        <f t="shared" si="2"/>
        <v>0</v>
      </c>
      <c r="J18" s="45"/>
      <c r="K18" s="17"/>
    </row>
    <row r="19" spans="1:11" ht="187.5" x14ac:dyDescent="0.25">
      <c r="A19" s="29" t="s">
        <v>31</v>
      </c>
      <c r="B19" s="30" t="s">
        <v>32</v>
      </c>
      <c r="C19" s="37">
        <v>16591</v>
      </c>
      <c r="D19" s="37">
        <v>27</v>
      </c>
      <c r="E19" s="10">
        <f t="shared" si="3"/>
        <v>447957</v>
      </c>
      <c r="F19" s="41">
        <v>15280</v>
      </c>
      <c r="G19" s="37">
        <v>27</v>
      </c>
      <c r="H19" s="11">
        <f t="shared" si="1"/>
        <v>412560</v>
      </c>
      <c r="I19" s="12">
        <f t="shared" si="2"/>
        <v>35397</v>
      </c>
      <c r="J19" s="45" t="s">
        <v>68</v>
      </c>
      <c r="K19" s="17"/>
    </row>
    <row r="20" spans="1:11" ht="212.5" x14ac:dyDescent="0.25">
      <c r="A20" s="29" t="s">
        <v>33</v>
      </c>
      <c r="B20" s="30" t="s">
        <v>34</v>
      </c>
      <c r="C20" s="37">
        <v>110385</v>
      </c>
      <c r="D20" s="37">
        <v>27</v>
      </c>
      <c r="E20" s="10">
        <f t="shared" si="3"/>
        <v>2980395</v>
      </c>
      <c r="F20" s="41">
        <v>98544</v>
      </c>
      <c r="G20" s="37">
        <v>27</v>
      </c>
      <c r="H20" s="11">
        <f t="shared" si="1"/>
        <v>2660688</v>
      </c>
      <c r="I20" s="12">
        <f t="shared" si="2"/>
        <v>319707</v>
      </c>
      <c r="J20" s="45" t="s">
        <v>35</v>
      </c>
      <c r="K20" s="17"/>
    </row>
    <row r="21" spans="1:11" ht="212.5" x14ac:dyDescent="0.25">
      <c r="A21" s="29" t="s">
        <v>36</v>
      </c>
      <c r="B21" s="30" t="s">
        <v>37</v>
      </c>
      <c r="C21" s="37">
        <v>36795</v>
      </c>
      <c r="D21" s="37">
        <v>27</v>
      </c>
      <c r="E21" s="10">
        <f t="shared" si="3"/>
        <v>993465</v>
      </c>
      <c r="F21" s="41">
        <v>32848</v>
      </c>
      <c r="G21" s="37">
        <v>27</v>
      </c>
      <c r="H21" s="11">
        <f t="shared" si="1"/>
        <v>886896</v>
      </c>
      <c r="I21" s="12">
        <f t="shared" si="2"/>
        <v>106569</v>
      </c>
      <c r="J21" s="45" t="s">
        <v>38</v>
      </c>
      <c r="K21" s="17"/>
    </row>
    <row r="22" spans="1:11" ht="225" x14ac:dyDescent="0.25">
      <c r="A22" s="29" t="s">
        <v>39</v>
      </c>
      <c r="B22" s="30" t="s">
        <v>40</v>
      </c>
      <c r="C22" s="37">
        <v>70914</v>
      </c>
      <c r="D22" s="37">
        <v>1</v>
      </c>
      <c r="E22" s="10">
        <f t="shared" si="3"/>
        <v>70914</v>
      </c>
      <c r="F22" s="41">
        <v>70914</v>
      </c>
      <c r="G22" s="37">
        <v>0</v>
      </c>
      <c r="H22" s="11">
        <f t="shared" si="1"/>
        <v>0</v>
      </c>
      <c r="I22" s="12">
        <f t="shared" si="2"/>
        <v>70914</v>
      </c>
      <c r="J22" s="45" t="s">
        <v>41</v>
      </c>
      <c r="K22" s="17"/>
    </row>
    <row r="23" spans="1:11" hidden="1" x14ac:dyDescent="0.25">
      <c r="A23" s="31" t="s">
        <v>42</v>
      </c>
      <c r="B23" s="32" t="s">
        <v>43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5">
      <c r="A24" s="31" t="s">
        <v>44</v>
      </c>
      <c r="B24" s="32" t="s">
        <v>45</v>
      </c>
      <c r="C24" s="38">
        <v>725</v>
      </c>
      <c r="D24" s="38">
        <v>400</v>
      </c>
      <c r="E24" s="23">
        <f>C24*D24</f>
        <v>290000</v>
      </c>
      <c r="F24" s="42">
        <v>725</v>
      </c>
      <c r="G24" s="38">
        <v>400</v>
      </c>
      <c r="H24" s="24">
        <f t="shared" si="1"/>
        <v>290000</v>
      </c>
      <c r="I24" s="25">
        <f t="shared" si="2"/>
        <v>0</v>
      </c>
      <c r="J24" s="46"/>
      <c r="K24" s="17"/>
    </row>
    <row r="25" spans="1:11" hidden="1" x14ac:dyDescent="0.25">
      <c r="A25" s="29" t="s">
        <v>46</v>
      </c>
      <c r="B25" s="32" t="s">
        <v>47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5">
      <c r="A26" s="29" t="s">
        <v>48</v>
      </c>
      <c r="B26" s="30" t="s">
        <v>49</v>
      </c>
      <c r="C26" s="37">
        <v>650</v>
      </c>
      <c r="D26" s="37">
        <v>100</v>
      </c>
      <c r="E26" s="10">
        <f>C26*D26</f>
        <v>65000</v>
      </c>
      <c r="F26" s="41">
        <v>650</v>
      </c>
      <c r="G26" s="37">
        <v>100</v>
      </c>
      <c r="H26" s="11">
        <f t="shared" si="1"/>
        <v>65000</v>
      </c>
      <c r="I26" s="12">
        <f t="shared" si="2"/>
        <v>0</v>
      </c>
      <c r="J26" s="45"/>
      <c r="K26" s="17"/>
    </row>
    <row r="27" spans="1:11" hidden="1" x14ac:dyDescent="0.25">
      <c r="A27" s="31" t="s">
        <v>50</v>
      </c>
      <c r="B27" s="32" t="s">
        <v>51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5">
      <c r="A28" s="31" t="s">
        <v>52</v>
      </c>
      <c r="B28" s="32" t="s">
        <v>53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hidden="1" x14ac:dyDescent="0.25">
      <c r="A29" s="31" t="s">
        <v>54</v>
      </c>
      <c r="B29" s="32" t="s">
        <v>55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" hidden="1" x14ac:dyDescent="0.25">
      <c r="A30" s="29" t="s">
        <v>56</v>
      </c>
      <c r="B30" s="30" t="s">
        <v>57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5">
      <c r="A31" s="29" t="s">
        <v>58</v>
      </c>
      <c r="B31" s="30" t="s">
        <v>59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t="25" hidden="1" x14ac:dyDescent="0.25">
      <c r="A32" s="29" t="s">
        <v>60</v>
      </c>
      <c r="B32" s="30" t="s">
        <v>61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5">
      <c r="A33" s="29" t="s">
        <v>62</v>
      </c>
      <c r="B33" s="30" t="s">
        <v>63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hidden="1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'5924-Krácení v projektu paušál'!A15:A70</f>
        <v>1</v>
      </c>
      <c r="B1" t="str" cm="1">
        <f t="array" ref="B1:B56">'5924-Krácení v projektu paušál'!B15:B70</f>
        <v>Celkové způsobilé výdaje</v>
      </c>
      <c r="C1" cm="1">
        <f t="array" ref="C1:C56">'5924-Krácení v projektu paušál'!C15:C70</f>
        <v>0</v>
      </c>
      <c r="D1" cm="1">
        <f t="array" ref="D1:D56">'5924-Krácení v projektu paušál'!D15:D70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64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65</v>
      </c>
      <c r="G3" s="58" t="s">
        <v>18</v>
      </c>
    </row>
    <row r="4" spans="1:7" x14ac:dyDescent="0.35">
      <c r="A4" t="str">
        <v>1.1.1.1</v>
      </c>
      <c r="B4" t="str">
        <v>Odborný garant</v>
      </c>
      <c r="C4">
        <v>16591</v>
      </c>
      <c r="D4">
        <v>27</v>
      </c>
      <c r="F4" s="57" t="s">
        <v>54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Koordinátor projektu</v>
      </c>
      <c r="C5">
        <v>16591</v>
      </c>
      <c r="D5">
        <v>27</v>
      </c>
      <c r="F5" s="57" t="s">
        <v>66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Dluhový poradce I. 1,5 úv (ÚL)</v>
      </c>
      <c r="C6">
        <v>110385</v>
      </c>
      <c r="D6">
        <v>27</v>
      </c>
      <c r="F6" s="59" t="s">
        <v>67</v>
      </c>
      <c r="G6" s="59">
        <f>G4+G5</f>
        <v>0</v>
      </c>
    </row>
    <row r="7" spans="1:7" x14ac:dyDescent="0.35">
      <c r="A7" t="str">
        <v>1.1.1.4</v>
      </c>
      <c r="B7" t="str">
        <v>Dluhový poradce II. 0,5 úv. (Tce)</v>
      </c>
      <c r="C7">
        <v>36795</v>
      </c>
      <c r="D7">
        <v>27</v>
      </c>
    </row>
    <row r="8" spans="1:7" x14ac:dyDescent="0.35">
      <c r="A8" t="str">
        <v>1.1.1.5</v>
      </c>
      <c r="B8" t="str">
        <v>Odměna/dovolená</v>
      </c>
      <c r="C8">
        <v>70914</v>
      </c>
      <c r="D8">
        <v>1</v>
      </c>
    </row>
    <row r="9" spans="1:7" x14ac:dyDescent="0.3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35">
      <c r="A10" t="str">
        <v>1.1.2.1</v>
      </c>
      <c r="B10" t="str">
        <v>Právník</v>
      </c>
      <c r="C10">
        <v>725</v>
      </c>
      <c r="D10">
        <v>400</v>
      </c>
    </row>
    <row r="11" spans="1:7" x14ac:dyDescent="0.35">
      <c r="A11" t="str">
        <v>1.1.3</v>
      </c>
      <c r="B11" t="str">
        <v>Dohody o provedení práce</v>
      </c>
      <c r="C11">
        <v>0</v>
      </c>
      <c r="D11">
        <v>0</v>
      </c>
    </row>
    <row r="12" spans="1:7" x14ac:dyDescent="0.35">
      <c r="A12" t="str">
        <v>1.1.3.1</v>
      </c>
      <c r="B12" t="str">
        <v>Psycholog/psychoterapeut</v>
      </c>
      <c r="C12">
        <v>650</v>
      </c>
      <c r="D12">
        <v>100</v>
      </c>
    </row>
    <row r="13" spans="1:7" x14ac:dyDescent="0.35">
      <c r="A13" t="str">
        <v>1.2</v>
      </c>
      <c r="B13" t="str">
        <v>Paušální sazba</v>
      </c>
      <c r="C13">
        <v>0</v>
      </c>
      <c r="D13">
        <v>0</v>
      </c>
    </row>
    <row r="14" spans="1:7" x14ac:dyDescent="0.35">
      <c r="A14" t="str">
        <v>1.3</v>
      </c>
      <c r="B14" t="str">
        <v>Mzdové příspěvky</v>
      </c>
      <c r="C14">
        <v>0</v>
      </c>
      <c r="D14">
        <v>0</v>
      </c>
    </row>
    <row r="15" spans="1:7" x14ac:dyDescent="0.35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 x14ac:dyDescent="0.35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 x14ac:dyDescent="0.35">
      <c r="A17" t="str">
        <v>2</v>
      </c>
      <c r="B17" t="str">
        <v>Celkové nezpůsobilé výdaje</v>
      </c>
      <c r="C17">
        <v>0</v>
      </c>
      <c r="D17">
        <v>0</v>
      </c>
    </row>
    <row r="18" spans="1:4" x14ac:dyDescent="0.35">
      <c r="A18" t="str">
        <v>3</v>
      </c>
      <c r="B18" t="str">
        <v>Pro informaci - CZV neinvestiční</v>
      </c>
      <c r="C18">
        <v>0</v>
      </c>
      <c r="D18">
        <v>0</v>
      </c>
    </row>
    <row r="19" spans="1:4" x14ac:dyDescent="0.35">
      <c r="A19" t="str">
        <v>4</v>
      </c>
      <c r="B19" t="str">
        <v>Pro informaci - CZV investiční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5924-Krácení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Peterková Petra Mgr. (MPSV)</cp:lastModifiedBy>
  <cp:revision/>
  <dcterms:created xsi:type="dcterms:W3CDTF">2022-09-21T12:00:41Z</dcterms:created>
  <dcterms:modified xsi:type="dcterms:W3CDTF">2025-10-15T09:10:48Z</dcterms:modified>
  <cp:category/>
  <cp:contentStatus/>
</cp:coreProperties>
</file>